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00" yWindow="1820" windowWidth="17840" windowHeight="10780"/>
  </bookViews>
  <sheets>
    <sheet name="Лист1" sheetId="1" r:id="rId1"/>
    <sheet name="Лист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55" i="1" l="1"/>
  <c r="I34" i="1"/>
  <c r="I81" i="1" l="1"/>
  <c r="I104" i="1" l="1"/>
</calcChain>
</file>

<file path=xl/sharedStrings.xml><?xml version="1.0" encoding="utf-8"?>
<sst xmlns="http://schemas.openxmlformats.org/spreadsheetml/2006/main" count="269" uniqueCount="147">
  <si>
    <t>Мероприятие</t>
  </si>
  <si>
    <t>Наименование компетенции</t>
  </si>
  <si>
    <t>Кибериммунная автономность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</si>
  <si>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</si>
  <si>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</si>
  <si>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</si>
  <si>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</si>
  <si>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</si>
  <si>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</si>
  <si>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</si>
  <si>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</si>
  <si>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</si>
  <si>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</si>
  <si>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Подготовка рабочего места</t>
  </si>
  <si>
    <t>И</t>
  </si>
  <si>
    <t>Система проходит инициализацию</t>
  </si>
  <si>
    <t>Продемонстрирована открытая среда разработки с Jupyter Kernel в состоянии Idle</t>
  </si>
  <si>
    <t>Компоненты окружения робота и полигона запущены</t>
  </si>
  <si>
    <t>Продемонстрирован работающий ЦД</t>
  </si>
  <si>
    <t>Выполнение задачи робота (1)</t>
  </si>
  <si>
    <t>Выполнение задачи робота (2)</t>
  </si>
  <si>
    <t>Робот корректно настроил первый регулятор уровня энергии</t>
  </si>
  <si>
    <t>Робот корректно настроил второй регулятор уровня энергии</t>
  </si>
  <si>
    <t>Робот корректно настроил третий регулятор уровня энергии</t>
  </si>
  <si>
    <t>Сдача "в зачёт" и фиксация результатов</t>
  </si>
  <si>
    <t>Решение предоставлено в ЦД</t>
  </si>
  <si>
    <t>Решение функционально (запускаемо и не содержит ошибок, приводящих к неработоспособности любых элементов системы)</t>
  </si>
  <si>
    <t xml:space="preserve"> Журнал, соответствует критериям</t>
  </si>
  <si>
    <t>Предоставленный журнал содержит записи, соответствующие требованиям задач (действия, инциденты КП с идентификаторами, уровни, действия МБ - при необходимости)</t>
  </si>
  <si>
    <t xml:space="preserve"> Описание решения задач предоставлено</t>
  </si>
  <si>
    <t>Блок с данными о том, как были решены задачи существует</t>
  </si>
  <si>
    <t>Актуальная версия решения сохранена в git репозитории</t>
  </si>
  <si>
    <t xml:space="preserve">После ввода команды git log в выбранной директории в терминале отображается commit к требуемому модулю </t>
  </si>
  <si>
    <t>Выполнение отраслевых стандартов</t>
  </si>
  <si>
    <t>Конкурсант содержит своё рабочее место в порядке и чистоте</t>
  </si>
  <si>
    <t>После окончания модуля, на рабочем месте конкурсанта отсутствует мусор, а оборудование исправно</t>
  </si>
  <si>
    <t>Конкурсант следует регламенту бережного отношения к электроэнергии</t>
  </si>
  <si>
    <t>ПК на рабочем месте конкурсанта был переведён в сон после окончания модуля (досрочно или с окончанием времени на выполнение модуля)</t>
  </si>
  <si>
    <t>Б</t>
  </si>
  <si>
    <t>Выполнение задачи робота (3)</t>
  </si>
  <si>
    <t>В</t>
  </si>
  <si>
    <t>Выполнение задачи робота (4)</t>
  </si>
  <si>
    <t>Робот считал значения уровня энергетического поля для каждой ячейки в которой он был хотя бы раз</t>
  </si>
  <si>
    <t>Робот запросил значения с датчика уровня энергетического поля для каждой посещённой ячейки (в которой робот находился всеми четырьмя колёсами в проекции на плоскость полигона). Подтверждается сообщением в журнале АСО в момент окончания заезда</t>
  </si>
  <si>
    <t>Робот выводил в журнал сообщения о том, что в ячейке уровень энергетического поля превышает заданный показатель, а также передал эту информацию Диспетчеру. Подтверждается сообщением в журнале АСО в момент окончания заезда.</t>
  </si>
  <si>
    <t>Робот оценил уровень энергетического поля в каждой зоне</t>
  </si>
  <si>
    <t>Робот оценил уровень хотя бы в одной из ячеек каждой из используемых зон (зона энергетического блока, зона хранения, зона управления энергоблока, зона генератора). Подтверждается сообщением в журнале АСО в момент окончания заезда</t>
  </si>
  <si>
    <t>Выполнение задачи кибериммунности (1)</t>
  </si>
  <si>
    <t>Журналирование действий реализовано (в общем случае)</t>
  </si>
  <si>
    <t>В журнал записываются действия и намерения модуля безопасности, а также инциденты КП (проверяется просмотром журнала)</t>
  </si>
  <si>
    <t>В сообщениях журнала, связанных с КП, явно указан уровень инцидента (низкий, средний, высокий) (проверяется просмотром журнала робота)</t>
  </si>
  <si>
    <t>Журналирование ведётся на всём протяжении работы программы робота</t>
  </si>
  <si>
    <t>Робот сообщает о том, что заезд был начат и о том, что он был завершён (проверяется просмотром журнала робота)</t>
  </si>
  <si>
    <t>Г</t>
  </si>
  <si>
    <t>Выполнение задачи кибериммунности (2)</t>
  </si>
  <si>
    <t>При запуске кода робота (АП и МБ), код АП и смежных систем не запускается без подтверждения МБ</t>
  </si>
  <si>
    <t>В процессе инициализации кода робота, сообщения о старте кода АП и кода смежных систем не появляются до сообщения о том, что МБ разрешил запуск кода</t>
  </si>
  <si>
    <t>Выполнение задачи кибериммунности (3)</t>
  </si>
  <si>
    <t>Итого:</t>
  </si>
  <si>
    <t>Робот прибыл в зону резервного питания</t>
  </si>
  <si>
    <t>Робот вернулся в зону старта и финиша</t>
  </si>
  <si>
    <t>В логе заезда присутствует запись с соответствующим идентификатором о запросе обновлений при старте.</t>
  </si>
  <si>
    <t>До выдачи разрешения на запуск полученного обновления (момент регистрируется по логам робота и/или АСО) МБ запрашивает цифровые подписи подмодулей АП (подтверждается сообщениями в журнале АСО)</t>
  </si>
  <si>
    <t>До выдачи разрешения на запуск полученного обновления (момент регистрируется по логам робота и/или АСО) МБ запрашивает хеш-суммы файлов подмодулей АП (подтверждается сообщениями в журнале АСО)</t>
  </si>
  <si>
    <t>Робот прибыл в зону конфигурации</t>
  </si>
  <si>
    <t>После регулировки (момент регистрируется по журналу АСО), значение индикатора, расположенного над регулятором, находится в зелёной зоне (значение и его оценка дублируются журналом АСО)</t>
  </si>
  <si>
    <t>Робот считал с дисплея требуемые положения стержней и отобразил их в своём журнале (подтверждается журналом робота)</t>
  </si>
  <si>
    <t>Выполнение задачи кибериммунности (4)</t>
  </si>
  <si>
    <t>Робот сообщает о переходе на локальную систему координат, АП продолжает движение по ней (сообщение в журнал АСО)</t>
  </si>
  <si>
    <t>Робот сообщает о переходе на изначальную глобальную систему координат (проверяется журналом АСО)</t>
  </si>
  <si>
    <t>Присутствует запись с названием зоны, в которой произошёл сбой</t>
  </si>
  <si>
    <t>Робот сообщает что фиксируется сбой навигации с соответствующим идентификатором (проверяется журналом АСО или МБ)</t>
  </si>
  <si>
    <t>Робот вывел в журнал название зоны, в которой произошло замедление (подтверждается журналом АСО)</t>
  </si>
  <si>
    <t>В логе присутствует событие запроса у модуля заряда аккумуляторов данных о текущем состоянии заряда в зоне батарей. (подтверждается журналом АСО)</t>
  </si>
  <si>
    <t>По данным журнала АСО выбранные координаты точки по осям X и Y отличаются от эталонной не более чем на 10%, что приводит к увеличению эффективности заряда батарей на 60% и более</t>
  </si>
  <si>
    <t>В логе присутствует событие чтения документации топливной ячейки в течение 10 секунд относительно текущего момента времени и получение данных о ключевых точках графика заряда аккумуляторов. (подтверждается журналом АСО)</t>
  </si>
  <si>
    <t>Робот запросил данные у контроллера батареи о поредке включения электропитания (подтверждается сообщением в журнале АСО)</t>
  </si>
  <si>
    <t>Выполнение задачи робота (5)</t>
  </si>
  <si>
    <t>Выполнение задачи кибериммунности (5)</t>
  </si>
  <si>
    <t>Автопилот продолжил движение без остановок и выхода драйвера из строя</t>
  </si>
  <si>
    <t>Запрашивается подпись скомпрометированного драйвера и выводится вместе с записью в журнал (подтверждается журналом АСО)</t>
  </si>
  <si>
    <t>Контроллер двигателя не блокируется во время действия киберпрепятствия (подтверждается журналом АСО)</t>
  </si>
  <si>
    <t>Робот нажал кнопки аварийной остановки</t>
  </si>
  <si>
    <t>После нажатия выключаются индикаторы работоспособности реактора (подтверждается журналом АСО)</t>
  </si>
  <si>
    <t>Робот подобрал катушку с кабелем</t>
  </si>
  <si>
    <t>Катушка с кабелем зафиксирована магнитным захватом робота (подтверждается визуально экспертами)</t>
  </si>
  <si>
    <t>Робот  целиком (в проекции на плоскость полигона, всеми четырьмя колёсами в том числе) находится в зоне резервного питания (согласно данным АСО или визуальной оценке экспертов)</t>
  </si>
  <si>
    <t>Робот  целиком (в проекции на плоскость полигона, всеми четырьмя колёсами в том числе) находится в зоне управления (согласно данным АСО или визуальной оценке экспертов) вместе с катушкой (согласно визуальной оценке экспертов)</t>
  </si>
  <si>
    <t>Робот доставил катушку до зоны управления</t>
  </si>
  <si>
    <t>Робот разместил катушку в приёмнике энергии в зоне управления</t>
  </si>
  <si>
    <t>Робот  целиком (в проекции на плоскость полигона, всеми четырьмя колёсами в том числе) находится в зоне старта и финиша (согласно данным АСО или визуальной оценке экспертов)</t>
  </si>
  <si>
    <t>Робот запросил список доступных обновлений при старте программы</t>
  </si>
  <si>
    <t>В коде присутствует логика сохранения обновлений во временную директорию, в логе — соответствующая запись с содержанием директории. (проверяется сообщениями в журнале АСО)</t>
  </si>
  <si>
    <t>Реализована установка защищённого канала перед получением обновлений. (проверяется сообщениями в журнале АСО)</t>
  </si>
  <si>
    <t>Длина пользовательского кода не превышает 250 строк</t>
  </si>
  <si>
    <t>Суммарная длина пользовательского кода (из файла mod_X_code.ipynb/mod_X_code.py, где X - литера модуля) не превышает 250 строк</t>
  </si>
  <si>
    <t>Робот  целиком (в проекции на плоскость полигона, всеми четырьмя колёсами в том числе) находится в конфигурации (согласно данным АСО или визуальной оценке экспертов)</t>
  </si>
  <si>
    <t>Робот  целиком (в проекции на плоскость полигона, всеми четырьмя колёсами в том числе) находится в зоне мастерской (согласно данным АСО или визуальной оценке экспертов) вместе с первым картриджем (согласно визуальной оценке экспертов)</t>
  </si>
  <si>
    <t>Робот  целиком (в проекции на плоскость полигона, всеми четырьмя колёсами в том числе) находится в зоне мастерской (согласно данным АСО или визуальной оценке экспертов) вместе с вторым картриджем (согласно визуальной оценке экспертов)</t>
  </si>
  <si>
    <t>Катушка с кабелем освобождена магнитным захватом робота и находится в пределах зоны управления в приёмнике энергии (согласно данным АСО или визуальной оценке экспертов)</t>
  </si>
  <si>
    <t>При журналировании отмечаетеся уровень инцидента КП</t>
  </si>
  <si>
    <t>Робот считал порядок активации батарей</t>
  </si>
  <si>
    <t>Робот в верном порядке запустил работу батареи</t>
  </si>
  <si>
    <t>Робот обнаружил некорректные данные от двигателей</t>
  </si>
  <si>
    <t>Робот детектирует некорректные данные от двигателя, выводит в журнал сообщение с указанием скомпрометированного драйвера, уровнем опасности и идентификатором киберпрепятствия (подтверждается журналом АСО)</t>
  </si>
  <si>
    <t>Робот запросил уровень заряда батарей</t>
  </si>
  <si>
    <t>Робот считал из документации ключевые точки кривой заряда графика батареи</t>
  </si>
  <si>
    <t>Робот построил по точкам кривую и выбирает наиболее подходящее значение напряжения для заряда аккумулятора</t>
  </si>
  <si>
    <t>МБ передал автопилоту подписи скомпрометированных драйверов</t>
  </si>
  <si>
    <t>Робот установил защищённый канала связи</t>
  </si>
  <si>
    <t>Робот получил обновление во временную директорию</t>
  </si>
  <si>
    <t>Робот запросил цифровые подписи подмодулей автопилота</t>
  </si>
  <si>
    <t>Робот запросил хеш-суммы файлов подмодулей автопилота</t>
  </si>
  <si>
    <t>Робот оповестил о том, что он находится в зоне с превышением уровня энергетического поля</t>
  </si>
  <si>
    <t>Робот доставил первый картридж из зоны хранения в зону мастерской</t>
  </si>
  <si>
    <t>Робот доставил второй картридж из зоны хранения в зону мастерской</t>
  </si>
  <si>
    <t>Робот запросил данные о состоянии реактора у диспетчера</t>
  </si>
  <si>
    <t>МБ онаружил отказ глобальной навигации (декартовых координат) при нахождении робота в одной из зон реакторного блока или мастерской</t>
  </si>
  <si>
    <t>МБ автоматически переключил АП с глобальной навигации на локальную систему навигации</t>
  </si>
  <si>
    <t>При восстановлении глобальной навигации (после выхода из зоны сбоя или через 5 секунд) МБ переключил АП обратно на глобальную систему</t>
  </si>
  <si>
    <t>После активации кнопки (момент регистрируется по журналу АСО) записывается порядок запуска батарей. Порядок батарей соответствует полученному от контроллера ранее.</t>
  </si>
  <si>
    <t>Робот доехал до зоны генерации</t>
  </si>
  <si>
    <t>Робот  целиком (в проекции на плоскость полигона, всеми четырьмя колёсами в том числе) находится в зоне генерации (согласно данным АСО или визуальной оценке экспертов)</t>
  </si>
  <si>
    <t>Робот выехал из зоны генерации</t>
  </si>
  <si>
    <t>Робот  целиком (в проекции на плоскость полигона, всеми четырьмя колёсами в том числе) находится вне зоны генерации (согласно данным АСО или визуальной оценке экспертов)</t>
  </si>
  <si>
    <t>Робот переместил топливную ячейку из зоны мастерской в зону генерации</t>
  </si>
  <si>
    <t>Робот  целиком (в проекции на плоскость полигона, всеми четырьмя колёсами в том числе) находится в зоне генерации (согласно данным АСО или визуальной оценке экспертов) вместе с собранной ячейкой (согласно визуальной оценке экспертов)</t>
  </si>
  <si>
    <t>Робот разместил топливную ячейку на конвейре в зоне генерации</t>
  </si>
  <si>
    <t>Топливная ячейка освобождена магнитным захватом робота и находится в пределах зоны генерации на конвейре (согласно данным АСО или визуальной оценке экспертов)</t>
  </si>
  <si>
    <t>Робот находится в зоне конвертации</t>
  </si>
  <si>
    <t>Робот  целиком (в проекции на плоскость полигона, всеми четырьмя колёсами в том числе) находится в зоне конвертации (согласно данным АСО или визуальной оценке экспертов)</t>
  </si>
  <si>
    <t>Робот прибыл в зону управления</t>
  </si>
  <si>
    <t>Робот  целиком (в проекции на плоскость полигона, всеми четырьмя колёсами в том числе) находится в зону управления (согласно данным АСО или визуальной оценке экспертов)</t>
  </si>
  <si>
    <t>Выполнение задачи робота (6)</t>
  </si>
  <si>
    <t xml:space="preserve">Сборка, инициализация и первичное целеполагание для автономного устройства </t>
  </si>
  <si>
    <t xml:space="preserve">Разработка продвинутых алгоритмов целеполагания </t>
  </si>
  <si>
    <t xml:space="preserve">Внедрение базовых механизмов кибериммунности </t>
  </si>
  <si>
    <t xml:space="preserve">Интеграция кибериммунных решений </t>
  </si>
  <si>
    <t>Финальный этап Чемпионата по профессиональному мастерству «Профессионалы» 2026 г.</t>
  </si>
  <si>
    <t>Перечень профессиональных задач</t>
  </si>
  <si>
    <t>Запуск и работа с робототехнической системой</t>
  </si>
  <si>
    <t>Формулировка целей безопасности автоматизированной системы</t>
  </si>
  <si>
    <t xml:space="preserve">Выделение критического функционала автоматизированной системы </t>
  </si>
  <si>
    <t>Внедрение/подключение и настройка встраиваемых систем безопасности</t>
  </si>
  <si>
    <t>Верификация работы встраиваемых систем безопасности</t>
  </si>
  <si>
    <t>Охрана труда при эксплуатации автономных систем</t>
  </si>
  <si>
    <t>Бережливое производство в разработке автономных 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</si>
</sst>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7F7F7F"/>
      <name val="Calibri"/>
      <family val="2"/>
      <charset val="204"/>
      <scheme val="minor"/>
    </font>
    <font>
      <b/>
      <sz val="12"/>
      <color rgb="FFFFFFFF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9090B"/>
      <name val="Calibri"/>
      <family val="2"/>
      <charset val="204"/>
      <scheme val="minor"/>
    </font>
    <font>
      <b/>
      <sz val="12"/>
      <color theme="0"/>
      <name val="Calibri"/>
      <family val="2"/>
    </font>
    <font>
      <sz val="12"/>
      <name val="Calibri"/>
      <family val="2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2F5496"/>
        <bgColor rgb="FF2F5496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indexed="64"/>
      </top>
      <bottom/>
      <diagonal/>
    </border>
    <border>
      <left/>
      <right style="medium">
        <color rgb="FFCCCCCC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4" borderId="6" xfId="0" applyFont="1" applyFill="1" applyBorder="1" applyAlignment="1">
      <alignment vertical="top" wrapText="1"/>
    </xf>
    <xf numFmtId="2" fontId="4" fillId="0" borderId="0" xfId="0" applyNumberFormat="1" applyFont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5" fillId="5" borderId="11" xfId="0" applyFont="1" applyFill="1" applyBorder="1" applyAlignment="1">
      <alignment wrapText="1"/>
    </xf>
    <xf numFmtId="0" fontId="6" fillId="5" borderId="11" xfId="0" applyFont="1" applyFill="1" applyBorder="1" applyAlignment="1">
      <alignment horizontal="center" vertical="center" wrapText="1"/>
    </xf>
    <xf numFmtId="2" fontId="5" fillId="5" borderId="11" xfId="0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top" wrapText="1"/>
    </xf>
    <xf numFmtId="0" fontId="1" fillId="4" borderId="15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19" xfId="0" applyFont="1" applyBorder="1" applyAlignment="1">
      <alignment vertical="top" wrapText="1"/>
    </xf>
    <xf numFmtId="0" fontId="1" fillId="0" borderId="19" xfId="0" applyFont="1" applyBorder="1" applyAlignment="1">
      <alignment horizontal="center" vertical="top" wrapText="1"/>
    </xf>
    <xf numFmtId="0" fontId="1" fillId="4" borderId="19" xfId="0" applyFont="1" applyFill="1" applyBorder="1" applyAlignment="1">
      <alignment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4" borderId="12" xfId="0" applyFont="1" applyFill="1" applyBorder="1" applyAlignment="1">
      <alignment vertical="top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5" xfId="0" applyFont="1" applyBorder="1"/>
    <xf numFmtId="0" fontId="1" fillId="0" borderId="15" xfId="0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0" fillId="0" borderId="0" xfId="0" applyFont="1"/>
    <xf numFmtId="2" fontId="0" fillId="0" borderId="0" xfId="0" applyNumberFormat="1" applyFont="1"/>
    <xf numFmtId="0" fontId="8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1" fillId="0" borderId="17" xfId="0" applyFont="1" applyBorder="1" applyAlignment="1">
      <alignment vertical="top" wrapText="1"/>
    </xf>
    <xf numFmtId="0" fontId="8" fillId="0" borderId="6" xfId="0" applyFont="1" applyBorder="1" applyAlignment="1">
      <alignment wrapText="1"/>
    </xf>
    <xf numFmtId="0" fontId="0" fillId="0" borderId="0" xfId="0" applyFont="1" applyBorder="1"/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/>
    <xf numFmtId="0" fontId="1" fillId="0" borderId="2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/>
    <xf numFmtId="0" fontId="1" fillId="0" borderId="19" xfId="0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4" fillId="0" borderId="0" xfId="0" applyFont="1" applyBorder="1"/>
    <xf numFmtId="0" fontId="1" fillId="0" borderId="0" xfId="0" applyFont="1" applyBorder="1"/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9" fillId="6" borderId="24" xfId="0" applyFont="1" applyFill="1" applyBorder="1" applyAlignment="1">
      <alignment horizontal="center" vertical="center" wrapText="1"/>
    </xf>
    <xf numFmtId="0" fontId="10" fillId="0" borderId="24" xfId="0" applyFont="1" applyBorder="1"/>
    <xf numFmtId="0" fontId="11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vertical="center" wrapText="1"/>
    </xf>
    <xf numFmtId="0" fontId="11" fillId="0" borderId="25" xfId="0" quotePrefix="1" applyFont="1" applyBorder="1" applyAlignment="1">
      <alignment vertical="center" wrapText="1"/>
    </xf>
    <xf numFmtId="0" fontId="11" fillId="0" borderId="25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tabSelected="1" topLeftCell="A22" zoomScale="55" zoomScaleNormal="55" workbookViewId="0">
      <selection activeCell="R14" sqref="R14"/>
    </sheetView>
  </sheetViews>
  <sheetFormatPr defaultColWidth="9.08984375" defaultRowHeight="14.5" x14ac:dyDescent="0.35"/>
  <cols>
    <col min="1" max="1" width="9.08984375" style="53"/>
    <col min="2" max="2" width="32" style="54" customWidth="1"/>
    <col min="3" max="3" width="9.08984375" style="50"/>
    <col min="4" max="4" width="29.90625" style="50" customWidth="1"/>
    <col min="5" max="5" width="12.81640625" style="50" customWidth="1"/>
    <col min="6" max="6" width="42.7265625" style="50" customWidth="1"/>
    <col min="7" max="7" width="15.453125" style="50" customWidth="1"/>
    <col min="8" max="8" width="9.08984375" style="55"/>
    <col min="9" max="9" width="9.08984375" style="56"/>
    <col min="10" max="16384" width="9.08984375" style="50"/>
  </cols>
  <sheetData>
    <row r="1" spans="1:16" ht="16.149999999999999" thickBot="1" x14ac:dyDescent="0.55000000000000004">
      <c r="A1" s="1"/>
      <c r="B1" s="2"/>
      <c r="C1" s="2"/>
      <c r="D1" s="2"/>
      <c r="E1" s="2"/>
      <c r="F1" s="2"/>
      <c r="G1" s="2"/>
      <c r="H1" s="3"/>
      <c r="I1" s="4"/>
    </row>
    <row r="2" spans="1:16" ht="71" customHeight="1" thickBot="1" x14ac:dyDescent="0.4">
      <c r="A2" s="1"/>
      <c r="B2" s="5" t="s">
        <v>0</v>
      </c>
      <c r="C2" s="2"/>
      <c r="D2" s="2" t="s">
        <v>138</v>
      </c>
      <c r="E2" s="2"/>
      <c r="F2" s="2"/>
      <c r="G2" s="2"/>
      <c r="H2" s="3"/>
      <c r="I2" s="4"/>
    </row>
    <row r="3" spans="1:16" ht="31.5" thickBot="1" x14ac:dyDescent="0.4">
      <c r="A3" s="1"/>
      <c r="B3" s="5" t="s">
        <v>1</v>
      </c>
      <c r="C3" s="2"/>
      <c r="D3" s="2" t="s">
        <v>2</v>
      </c>
      <c r="E3" s="2"/>
      <c r="F3" s="2"/>
      <c r="G3" s="2"/>
      <c r="H3" s="3"/>
      <c r="I3" s="4"/>
    </row>
    <row r="4" spans="1:16" ht="16.149999999999999" thickBot="1" x14ac:dyDescent="0.55000000000000004">
      <c r="A4" s="1"/>
      <c r="B4" s="2"/>
      <c r="C4" s="2"/>
      <c r="D4" s="2"/>
      <c r="E4" s="2"/>
      <c r="F4" s="2"/>
      <c r="G4" s="2"/>
      <c r="H4" s="3"/>
      <c r="I4" s="4"/>
    </row>
    <row r="5" spans="1:16" ht="62.5" thickBot="1" x14ac:dyDescent="0.4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 t="s">
        <v>11</v>
      </c>
      <c r="J5" s="8"/>
      <c r="K5" s="8"/>
      <c r="L5" s="8"/>
      <c r="M5" s="8"/>
    </row>
    <row r="6" spans="1:16" ht="16.149999999999999" thickBot="1" x14ac:dyDescent="0.55000000000000004">
      <c r="A6" s="1"/>
      <c r="B6" s="2"/>
      <c r="C6" s="2"/>
      <c r="D6" s="2"/>
      <c r="E6" s="2"/>
      <c r="F6" s="2"/>
      <c r="G6" s="2"/>
      <c r="H6" s="3"/>
      <c r="I6" s="4"/>
      <c r="J6" s="8"/>
      <c r="K6" s="8"/>
      <c r="L6" s="8"/>
      <c r="M6" s="8"/>
    </row>
    <row r="7" spans="1:16" ht="30" customHeight="1" thickBot="1" x14ac:dyDescent="0.4">
      <c r="A7" s="60" t="s">
        <v>12</v>
      </c>
      <c r="B7" s="76" t="s">
        <v>134</v>
      </c>
      <c r="C7" s="77"/>
      <c r="D7" s="77"/>
      <c r="E7" s="77"/>
      <c r="F7" s="77"/>
      <c r="G7" s="77"/>
      <c r="H7" s="78"/>
      <c r="I7" s="61">
        <f>SUM(I9:I33)</f>
        <v>27</v>
      </c>
      <c r="J7" s="8"/>
      <c r="K7" s="8"/>
      <c r="L7" s="8"/>
      <c r="M7" s="8"/>
    </row>
    <row r="8" spans="1:16" ht="16" thickBot="1" x14ac:dyDescent="0.4">
      <c r="A8" s="16">
        <v>1</v>
      </c>
      <c r="B8" s="10" t="s">
        <v>13</v>
      </c>
      <c r="C8" s="10"/>
      <c r="D8" s="10"/>
      <c r="E8" s="10"/>
      <c r="F8" s="10"/>
      <c r="G8" s="10"/>
      <c r="H8" s="9"/>
      <c r="I8" s="11"/>
      <c r="J8" s="8"/>
      <c r="K8" s="8"/>
      <c r="L8" s="8"/>
      <c r="M8" s="8"/>
    </row>
    <row r="9" spans="1:16" ht="31.5" thickBot="1" x14ac:dyDescent="0.4">
      <c r="A9" s="9"/>
      <c r="B9" s="10"/>
      <c r="C9" s="12" t="s">
        <v>14</v>
      </c>
      <c r="D9" s="13" t="s">
        <v>15</v>
      </c>
      <c r="E9" s="13"/>
      <c r="F9" s="13" t="s">
        <v>16</v>
      </c>
      <c r="G9" s="10"/>
      <c r="H9" s="9">
        <v>1</v>
      </c>
      <c r="I9" s="11">
        <v>1</v>
      </c>
      <c r="J9" s="8"/>
      <c r="K9" s="8"/>
      <c r="L9" s="14"/>
      <c r="M9" s="14"/>
      <c r="P9" s="51"/>
    </row>
    <row r="10" spans="1:16" ht="31.5" thickBot="1" x14ac:dyDescent="0.4">
      <c r="A10" s="15"/>
      <c r="B10" s="10"/>
      <c r="C10" s="12" t="s">
        <v>14</v>
      </c>
      <c r="D10" s="13" t="s">
        <v>17</v>
      </c>
      <c r="E10" s="13"/>
      <c r="F10" s="13" t="s">
        <v>18</v>
      </c>
      <c r="G10" s="10"/>
      <c r="H10" s="9">
        <v>1</v>
      </c>
      <c r="I10" s="11">
        <v>1</v>
      </c>
      <c r="J10" s="8"/>
      <c r="K10" s="8"/>
      <c r="L10" s="8"/>
      <c r="M10" s="8"/>
    </row>
    <row r="11" spans="1:16" ht="16" thickBot="1" x14ac:dyDescent="0.4">
      <c r="A11" s="15">
        <v>2</v>
      </c>
      <c r="B11" s="10" t="s">
        <v>19</v>
      </c>
      <c r="C11" s="12"/>
      <c r="D11" s="13"/>
      <c r="E11" s="13"/>
      <c r="F11" s="13"/>
      <c r="G11" s="10"/>
      <c r="H11" s="9"/>
      <c r="I11" s="11"/>
      <c r="J11" s="8"/>
      <c r="K11" s="8"/>
      <c r="L11" s="8"/>
      <c r="M11" s="8"/>
    </row>
    <row r="12" spans="1:16" ht="78" thickBot="1" x14ac:dyDescent="0.4">
      <c r="A12" s="15"/>
      <c r="B12" s="10"/>
      <c r="C12" s="12" t="s">
        <v>14</v>
      </c>
      <c r="D12" s="13" t="s">
        <v>121</v>
      </c>
      <c r="E12" s="13"/>
      <c r="F12" s="13" t="s">
        <v>122</v>
      </c>
      <c r="G12" s="10"/>
      <c r="H12" s="9">
        <v>1</v>
      </c>
      <c r="I12" s="11">
        <v>1.5</v>
      </c>
    </row>
    <row r="13" spans="1:16" ht="47" thickBot="1" x14ac:dyDescent="0.4">
      <c r="A13" s="15"/>
      <c r="B13" s="10"/>
      <c r="C13" s="12" t="s">
        <v>14</v>
      </c>
      <c r="D13" s="13" t="s">
        <v>82</v>
      </c>
      <c r="E13" s="13"/>
      <c r="F13" s="13" t="s">
        <v>83</v>
      </c>
      <c r="G13" s="10"/>
      <c r="H13" s="9">
        <v>1</v>
      </c>
      <c r="I13" s="11">
        <v>1</v>
      </c>
      <c r="M13" s="8"/>
    </row>
    <row r="14" spans="1:16" ht="78" thickBot="1" x14ac:dyDescent="0.4">
      <c r="A14" s="15"/>
      <c r="B14" s="10"/>
      <c r="C14" s="12" t="s">
        <v>14</v>
      </c>
      <c r="D14" s="13" t="s">
        <v>123</v>
      </c>
      <c r="E14" s="13"/>
      <c r="F14" s="13" t="s">
        <v>124</v>
      </c>
      <c r="G14" s="10"/>
      <c r="H14" s="9">
        <v>1</v>
      </c>
      <c r="I14" s="11">
        <v>1</v>
      </c>
      <c r="M14" s="8"/>
    </row>
    <row r="15" spans="1:16" ht="16" thickBot="1" x14ac:dyDescent="0.4">
      <c r="A15" s="15">
        <v>3</v>
      </c>
      <c r="B15" s="10" t="s">
        <v>20</v>
      </c>
      <c r="C15" s="12"/>
      <c r="D15" s="13"/>
      <c r="E15" s="13"/>
      <c r="F15" s="13"/>
      <c r="G15" s="10"/>
      <c r="H15" s="9"/>
      <c r="I15" s="11"/>
      <c r="M15" s="8"/>
    </row>
    <row r="16" spans="1:16" ht="78" thickBot="1" x14ac:dyDescent="0.4">
      <c r="A16" s="15"/>
      <c r="B16" s="10"/>
      <c r="C16" s="12" t="s">
        <v>14</v>
      </c>
      <c r="D16" s="13" t="s">
        <v>59</v>
      </c>
      <c r="E16" s="13"/>
      <c r="F16" s="13" t="s">
        <v>86</v>
      </c>
      <c r="G16" s="10"/>
      <c r="H16" s="9">
        <v>1</v>
      </c>
      <c r="I16" s="11">
        <v>1</v>
      </c>
    </row>
    <row r="17" spans="1:9" ht="47" thickBot="1" x14ac:dyDescent="0.4">
      <c r="A17" s="15"/>
      <c r="B17" s="10"/>
      <c r="C17" s="12" t="s">
        <v>14</v>
      </c>
      <c r="D17" s="13" t="s">
        <v>84</v>
      </c>
      <c r="E17" s="13"/>
      <c r="F17" s="13" t="s">
        <v>85</v>
      </c>
      <c r="G17" s="10"/>
      <c r="H17" s="9">
        <v>1</v>
      </c>
      <c r="I17" s="11">
        <v>1.5</v>
      </c>
    </row>
    <row r="18" spans="1:9" ht="93.5" thickBot="1" x14ac:dyDescent="0.4">
      <c r="A18" s="15"/>
      <c r="B18" s="10"/>
      <c r="C18" s="12" t="s">
        <v>14</v>
      </c>
      <c r="D18" s="13" t="s">
        <v>88</v>
      </c>
      <c r="E18" s="13"/>
      <c r="F18" s="13" t="s">
        <v>87</v>
      </c>
      <c r="G18" s="10"/>
      <c r="H18" s="9">
        <v>1</v>
      </c>
      <c r="I18" s="11">
        <v>1.5</v>
      </c>
    </row>
    <row r="19" spans="1:9" ht="81.75" customHeight="1" thickBot="1" x14ac:dyDescent="0.4">
      <c r="A19" s="15"/>
      <c r="B19" s="10"/>
      <c r="C19" s="12" t="s">
        <v>14</v>
      </c>
      <c r="D19" s="13" t="s">
        <v>89</v>
      </c>
      <c r="E19" s="13"/>
      <c r="F19" s="13" t="s">
        <v>99</v>
      </c>
      <c r="G19" s="10"/>
      <c r="H19" s="9">
        <v>1</v>
      </c>
      <c r="I19" s="11">
        <v>1</v>
      </c>
    </row>
    <row r="20" spans="1:9" ht="78" thickBot="1" x14ac:dyDescent="0.4">
      <c r="A20" s="15"/>
      <c r="B20" s="10"/>
      <c r="C20" s="12" t="s">
        <v>14</v>
      </c>
      <c r="D20" s="13" t="s">
        <v>60</v>
      </c>
      <c r="E20" s="13"/>
      <c r="F20" s="13" t="s">
        <v>90</v>
      </c>
      <c r="G20" s="10"/>
      <c r="H20" s="9">
        <v>1</v>
      </c>
      <c r="I20" s="11">
        <v>1</v>
      </c>
    </row>
    <row r="21" spans="1:9" ht="31.5" thickBot="1" x14ac:dyDescent="0.4">
      <c r="A21" s="15">
        <v>4</v>
      </c>
      <c r="B21" s="10" t="s">
        <v>47</v>
      </c>
      <c r="C21" s="12"/>
      <c r="D21" s="13"/>
      <c r="E21" s="13"/>
      <c r="F21" s="62"/>
      <c r="G21" s="10"/>
      <c r="H21" s="9"/>
      <c r="I21" s="11"/>
    </row>
    <row r="22" spans="1:9" ht="62.5" thickBot="1" x14ac:dyDescent="0.4">
      <c r="A22" s="15"/>
      <c r="B22" s="10"/>
      <c r="C22" s="12" t="s">
        <v>14</v>
      </c>
      <c r="D22" s="13" t="s">
        <v>48</v>
      </c>
      <c r="E22" s="13"/>
      <c r="F22" s="13" t="s">
        <v>49</v>
      </c>
      <c r="G22" s="10"/>
      <c r="H22" s="9">
        <v>4</v>
      </c>
      <c r="I22" s="11">
        <v>2</v>
      </c>
    </row>
    <row r="23" spans="1:9" ht="62.5" thickBot="1" x14ac:dyDescent="0.4">
      <c r="A23" s="15"/>
      <c r="B23" s="10"/>
      <c r="C23" s="12" t="s">
        <v>14</v>
      </c>
      <c r="D23" s="13" t="s">
        <v>100</v>
      </c>
      <c r="E23" s="13"/>
      <c r="F23" s="13" t="s">
        <v>50</v>
      </c>
      <c r="G23" s="10"/>
      <c r="H23" s="9">
        <v>3</v>
      </c>
      <c r="I23" s="11">
        <v>2</v>
      </c>
    </row>
    <row r="24" spans="1:9" ht="82.15" customHeight="1" thickBot="1" x14ac:dyDescent="0.4">
      <c r="A24" s="15"/>
      <c r="B24" s="10"/>
      <c r="C24" s="12" t="s">
        <v>14</v>
      </c>
      <c r="D24" s="13" t="s">
        <v>51</v>
      </c>
      <c r="E24" s="13"/>
      <c r="F24" s="13" t="s">
        <v>52</v>
      </c>
      <c r="G24" s="10"/>
      <c r="H24" s="9">
        <v>4</v>
      </c>
      <c r="I24" s="11">
        <v>1</v>
      </c>
    </row>
    <row r="25" spans="1:9" ht="31.5" thickBot="1" x14ac:dyDescent="0.4">
      <c r="A25" s="16">
        <v>5</v>
      </c>
      <c r="B25" s="10" t="s">
        <v>24</v>
      </c>
      <c r="C25" s="10"/>
      <c r="D25" s="10"/>
      <c r="E25" s="12"/>
      <c r="F25" s="13"/>
      <c r="G25" s="10"/>
      <c r="H25" s="9"/>
      <c r="I25" s="11"/>
    </row>
    <row r="26" spans="1:9" ht="62.5" thickBot="1" x14ac:dyDescent="0.4">
      <c r="A26" s="15"/>
      <c r="B26" s="10"/>
      <c r="C26" s="12" t="s">
        <v>14</v>
      </c>
      <c r="D26" s="13" t="s">
        <v>94</v>
      </c>
      <c r="E26" s="10"/>
      <c r="F26" s="10" t="s">
        <v>95</v>
      </c>
      <c r="G26" s="10"/>
      <c r="H26" s="9">
        <v>4</v>
      </c>
      <c r="I26" s="11">
        <v>2</v>
      </c>
    </row>
    <row r="27" spans="1:9" ht="62.5" thickBot="1" x14ac:dyDescent="0.4">
      <c r="A27" s="16"/>
      <c r="B27" s="10"/>
      <c r="C27" s="12" t="s">
        <v>14</v>
      </c>
      <c r="D27" s="13" t="s">
        <v>25</v>
      </c>
      <c r="E27" s="10"/>
      <c r="F27" s="17" t="s">
        <v>26</v>
      </c>
      <c r="G27" s="10"/>
      <c r="H27" s="9">
        <v>5</v>
      </c>
      <c r="I27" s="11">
        <v>2</v>
      </c>
    </row>
    <row r="28" spans="1:9" ht="78" thickBot="1" x14ac:dyDescent="0.4">
      <c r="A28" s="15"/>
      <c r="B28" s="10"/>
      <c r="C28" s="12" t="s">
        <v>14</v>
      </c>
      <c r="D28" s="13" t="s">
        <v>27</v>
      </c>
      <c r="E28" s="10"/>
      <c r="F28" s="10" t="s">
        <v>28</v>
      </c>
      <c r="G28" s="10"/>
      <c r="H28" s="9">
        <v>3</v>
      </c>
      <c r="I28" s="11">
        <v>1</v>
      </c>
    </row>
    <row r="29" spans="1:9" ht="31.5" thickBot="1" x14ac:dyDescent="0.4">
      <c r="A29" s="15"/>
      <c r="B29" s="10"/>
      <c r="C29" s="12" t="s">
        <v>14</v>
      </c>
      <c r="D29" s="13" t="s">
        <v>29</v>
      </c>
      <c r="E29" s="10"/>
      <c r="F29" s="10" t="s">
        <v>30</v>
      </c>
      <c r="G29" s="10"/>
      <c r="H29" s="9">
        <v>2</v>
      </c>
      <c r="I29" s="11">
        <v>2</v>
      </c>
    </row>
    <row r="30" spans="1:9" ht="47" thickBot="1" x14ac:dyDescent="0.4">
      <c r="A30" s="15"/>
      <c r="B30" s="10"/>
      <c r="C30" s="12" t="s">
        <v>14</v>
      </c>
      <c r="D30" s="13" t="s">
        <v>31</v>
      </c>
      <c r="E30" s="10"/>
      <c r="F30" s="10" t="s">
        <v>32</v>
      </c>
      <c r="G30" s="10"/>
      <c r="H30" s="9">
        <v>1</v>
      </c>
      <c r="I30" s="11">
        <v>1</v>
      </c>
    </row>
    <row r="31" spans="1:9" ht="31.5" thickBot="1" x14ac:dyDescent="0.4">
      <c r="A31" s="16">
        <v>6</v>
      </c>
      <c r="B31" s="10" t="s">
        <v>33</v>
      </c>
      <c r="C31" s="10"/>
      <c r="D31" s="10"/>
      <c r="E31" s="12"/>
      <c r="F31" s="63"/>
      <c r="G31" s="10"/>
      <c r="H31" s="9"/>
      <c r="I31" s="11"/>
    </row>
    <row r="32" spans="1:9" ht="47" thickBot="1" x14ac:dyDescent="0.4">
      <c r="A32" s="16"/>
      <c r="B32" s="10"/>
      <c r="C32" s="12" t="s">
        <v>14</v>
      </c>
      <c r="D32" s="13" t="s">
        <v>34</v>
      </c>
      <c r="E32" s="10"/>
      <c r="F32" s="10" t="s">
        <v>35</v>
      </c>
      <c r="G32" s="10"/>
      <c r="H32" s="9">
        <v>6</v>
      </c>
      <c r="I32" s="11">
        <v>1.25</v>
      </c>
    </row>
    <row r="33" spans="1:14" ht="62.5" thickBot="1" x14ac:dyDescent="0.4">
      <c r="A33" s="15"/>
      <c r="B33" s="10"/>
      <c r="C33" s="12" t="s">
        <v>14</v>
      </c>
      <c r="D33" s="13" t="s">
        <v>36</v>
      </c>
      <c r="E33" s="10"/>
      <c r="F33" s="17" t="s">
        <v>37</v>
      </c>
      <c r="G33" s="10"/>
      <c r="H33" s="9">
        <v>7</v>
      </c>
      <c r="I33" s="11">
        <v>1.25</v>
      </c>
    </row>
    <row r="34" spans="1:14" ht="30" customHeight="1" thickBot="1" x14ac:dyDescent="0.4">
      <c r="A34" s="41" t="s">
        <v>38</v>
      </c>
      <c r="B34" s="79" t="s">
        <v>136</v>
      </c>
      <c r="C34" s="80"/>
      <c r="D34" s="80"/>
      <c r="E34" s="80"/>
      <c r="F34" s="80"/>
      <c r="G34" s="80"/>
      <c r="H34" s="81"/>
      <c r="I34" s="42">
        <f>SUM(I36:I54)</f>
        <v>23</v>
      </c>
    </row>
    <row r="35" spans="1:14" ht="31.5" thickBot="1" x14ac:dyDescent="0.4">
      <c r="A35" s="36">
        <v>1</v>
      </c>
      <c r="B35" s="43" t="s">
        <v>54</v>
      </c>
      <c r="C35" s="24"/>
      <c r="D35" s="23"/>
      <c r="E35" s="44"/>
      <c r="F35" s="23"/>
      <c r="G35" s="44"/>
      <c r="H35" s="45"/>
      <c r="I35" s="46"/>
    </row>
    <row r="36" spans="1:14" ht="78" thickBot="1" x14ac:dyDescent="0.4">
      <c r="A36" s="36"/>
      <c r="B36" s="43"/>
      <c r="C36" s="12" t="s">
        <v>14</v>
      </c>
      <c r="D36" s="13" t="s">
        <v>55</v>
      </c>
      <c r="E36" s="13"/>
      <c r="F36" s="13" t="s">
        <v>56</v>
      </c>
      <c r="G36" s="10"/>
      <c r="H36" s="9">
        <v>3</v>
      </c>
      <c r="I36" s="11">
        <v>1</v>
      </c>
      <c r="L36" s="51"/>
      <c r="N36" s="51"/>
    </row>
    <row r="37" spans="1:14" ht="47" thickBot="1" x14ac:dyDescent="0.4">
      <c r="A37" s="35"/>
      <c r="B37" s="48"/>
      <c r="C37" s="64" t="s">
        <v>14</v>
      </c>
      <c r="D37" s="47" t="s">
        <v>91</v>
      </c>
      <c r="E37" s="48"/>
      <c r="F37" s="47" t="s">
        <v>61</v>
      </c>
      <c r="G37" s="62"/>
      <c r="H37" s="65">
        <v>4</v>
      </c>
      <c r="I37" s="66">
        <v>1</v>
      </c>
    </row>
    <row r="38" spans="1:14" ht="47" thickBot="1" x14ac:dyDescent="0.4">
      <c r="A38" s="37"/>
      <c r="B38" s="49"/>
      <c r="C38" s="67" t="s">
        <v>14</v>
      </c>
      <c r="D38" s="57" t="s">
        <v>109</v>
      </c>
      <c r="E38" s="49"/>
      <c r="F38" s="52" t="s">
        <v>93</v>
      </c>
      <c r="G38" s="68"/>
      <c r="H38" s="69">
        <v>4</v>
      </c>
      <c r="I38" s="70">
        <v>1</v>
      </c>
    </row>
    <row r="39" spans="1:14" ht="78" thickBot="1" x14ac:dyDescent="0.4">
      <c r="A39" s="37"/>
      <c r="B39" s="49"/>
      <c r="C39" s="67" t="s">
        <v>14</v>
      </c>
      <c r="D39" s="57" t="s">
        <v>110</v>
      </c>
      <c r="E39" s="49"/>
      <c r="F39" s="58" t="s">
        <v>92</v>
      </c>
      <c r="G39" s="68"/>
      <c r="H39" s="69">
        <v>4</v>
      </c>
      <c r="I39" s="70">
        <v>1.5</v>
      </c>
    </row>
    <row r="40" spans="1:14" ht="93.5" thickBot="1" x14ac:dyDescent="0.4">
      <c r="A40" s="37"/>
      <c r="B40" s="49"/>
      <c r="C40" s="12" t="s">
        <v>14</v>
      </c>
      <c r="D40" s="13" t="s">
        <v>111</v>
      </c>
      <c r="E40" s="13"/>
      <c r="F40" s="13" t="s">
        <v>62</v>
      </c>
      <c r="G40" s="68"/>
      <c r="H40" s="69">
        <v>4</v>
      </c>
      <c r="I40" s="70">
        <v>1</v>
      </c>
    </row>
    <row r="41" spans="1:14" ht="93.5" thickBot="1" x14ac:dyDescent="0.4">
      <c r="A41" s="37"/>
      <c r="B41" s="49"/>
      <c r="C41" s="12" t="s">
        <v>14</v>
      </c>
      <c r="D41" s="13" t="s">
        <v>112</v>
      </c>
      <c r="E41" s="13"/>
      <c r="F41" s="13" t="s">
        <v>63</v>
      </c>
      <c r="G41" s="68"/>
      <c r="H41" s="69">
        <v>4</v>
      </c>
      <c r="I41" s="70">
        <v>1</v>
      </c>
    </row>
    <row r="42" spans="1:14" ht="31.5" thickBot="1" x14ac:dyDescent="0.4">
      <c r="A42" s="15">
        <v>2</v>
      </c>
      <c r="B42" s="43" t="s">
        <v>57</v>
      </c>
      <c r="C42" s="12"/>
      <c r="D42" s="13"/>
      <c r="E42" s="13"/>
      <c r="F42" s="13"/>
      <c r="G42" s="10"/>
      <c r="H42" s="9"/>
      <c r="I42" s="11"/>
    </row>
    <row r="43" spans="1:14" ht="109" thickBot="1" x14ac:dyDescent="0.4">
      <c r="A43" s="15"/>
      <c r="B43" s="10"/>
      <c r="C43" s="12" t="s">
        <v>14</v>
      </c>
      <c r="D43" s="13" t="s">
        <v>42</v>
      </c>
      <c r="E43" s="13"/>
      <c r="F43" s="13" t="s">
        <v>43</v>
      </c>
      <c r="G43" s="10"/>
      <c r="H43" s="9">
        <v>4</v>
      </c>
      <c r="I43" s="11">
        <v>2</v>
      </c>
    </row>
    <row r="44" spans="1:14" ht="93.5" thickBot="1" x14ac:dyDescent="0.4">
      <c r="A44" s="15"/>
      <c r="B44" s="10"/>
      <c r="C44" s="12" t="s">
        <v>14</v>
      </c>
      <c r="D44" s="13" t="s">
        <v>113</v>
      </c>
      <c r="E44" s="13"/>
      <c r="F44" s="13" t="s">
        <v>44</v>
      </c>
      <c r="G44" s="10"/>
      <c r="H44" s="9">
        <v>4</v>
      </c>
      <c r="I44" s="11">
        <v>2</v>
      </c>
    </row>
    <row r="45" spans="1:14" ht="93.5" thickBot="1" x14ac:dyDescent="0.4">
      <c r="A45" s="25"/>
      <c r="B45" s="26"/>
      <c r="C45" s="27" t="s">
        <v>14</v>
      </c>
      <c r="D45" s="28" t="s">
        <v>45</v>
      </c>
      <c r="E45" s="28"/>
      <c r="F45" s="38" t="s">
        <v>46</v>
      </c>
      <c r="G45" s="26"/>
      <c r="H45" s="29">
        <v>4</v>
      </c>
      <c r="I45" s="39">
        <v>2</v>
      </c>
    </row>
    <row r="46" spans="1:14" ht="31.5" thickBot="1" x14ac:dyDescent="0.4">
      <c r="A46" s="16">
        <v>3</v>
      </c>
      <c r="B46" s="10" t="s">
        <v>24</v>
      </c>
      <c r="C46" s="10"/>
      <c r="D46" s="10"/>
      <c r="E46" s="12"/>
      <c r="F46" s="13"/>
      <c r="G46" s="10"/>
      <c r="H46" s="9"/>
      <c r="I46" s="11"/>
    </row>
    <row r="47" spans="1:14" ht="62.5" thickBot="1" x14ac:dyDescent="0.4">
      <c r="A47" s="15"/>
      <c r="B47" s="10"/>
      <c r="C47" s="12" t="s">
        <v>14</v>
      </c>
      <c r="D47" s="13" t="s">
        <v>94</v>
      </c>
      <c r="E47" s="10"/>
      <c r="F47" s="10" t="s">
        <v>95</v>
      </c>
      <c r="G47" s="10"/>
      <c r="H47" s="9">
        <v>4</v>
      </c>
      <c r="I47" s="11">
        <v>2</v>
      </c>
    </row>
    <row r="48" spans="1:14" ht="62.5" thickBot="1" x14ac:dyDescent="0.4">
      <c r="A48" s="16"/>
      <c r="B48" s="10"/>
      <c r="C48" s="12" t="s">
        <v>14</v>
      </c>
      <c r="D48" s="13" t="s">
        <v>25</v>
      </c>
      <c r="E48" s="10"/>
      <c r="F48" s="17" t="s">
        <v>26</v>
      </c>
      <c r="G48" s="10"/>
      <c r="H48" s="9">
        <v>5</v>
      </c>
      <c r="I48" s="11">
        <v>2</v>
      </c>
    </row>
    <row r="49" spans="1:13" ht="78" thickBot="1" x14ac:dyDescent="0.4">
      <c r="A49" s="15"/>
      <c r="B49" s="10"/>
      <c r="C49" s="12" t="s">
        <v>14</v>
      </c>
      <c r="D49" s="13" t="s">
        <v>27</v>
      </c>
      <c r="E49" s="10"/>
      <c r="F49" s="10" t="s">
        <v>28</v>
      </c>
      <c r="G49" s="10"/>
      <c r="H49" s="9">
        <v>3</v>
      </c>
      <c r="I49" s="11">
        <v>1</v>
      </c>
    </row>
    <row r="50" spans="1:13" ht="31.5" thickBot="1" x14ac:dyDescent="0.4">
      <c r="A50" s="15"/>
      <c r="B50" s="10"/>
      <c r="C50" s="12" t="s">
        <v>14</v>
      </c>
      <c r="D50" s="13" t="s">
        <v>29</v>
      </c>
      <c r="E50" s="10"/>
      <c r="F50" s="10" t="s">
        <v>30</v>
      </c>
      <c r="G50" s="10"/>
      <c r="H50" s="9">
        <v>2</v>
      </c>
      <c r="I50" s="11">
        <v>2</v>
      </c>
    </row>
    <row r="51" spans="1:13" ht="30" customHeight="1" thickBot="1" x14ac:dyDescent="0.4">
      <c r="A51" s="15"/>
      <c r="B51" s="10"/>
      <c r="C51" s="12" t="s">
        <v>14</v>
      </c>
      <c r="D51" s="13" t="s">
        <v>31</v>
      </c>
      <c r="E51" s="10"/>
      <c r="F51" s="10" t="s">
        <v>32</v>
      </c>
      <c r="G51" s="10"/>
      <c r="H51" s="9">
        <v>1</v>
      </c>
      <c r="I51" s="11">
        <v>1</v>
      </c>
    </row>
    <row r="52" spans="1:13" ht="31.5" thickBot="1" x14ac:dyDescent="0.4">
      <c r="A52" s="16">
        <v>4</v>
      </c>
      <c r="B52" s="10" t="s">
        <v>33</v>
      </c>
      <c r="C52" s="10"/>
      <c r="D52" s="10"/>
      <c r="E52" s="12"/>
      <c r="F52" s="13"/>
      <c r="G52" s="10"/>
      <c r="H52" s="9"/>
      <c r="I52" s="11"/>
    </row>
    <row r="53" spans="1:13" ht="47" thickBot="1" x14ac:dyDescent="0.4">
      <c r="A53" s="16"/>
      <c r="B53" s="10"/>
      <c r="C53" s="12" t="s">
        <v>14</v>
      </c>
      <c r="D53" s="13" t="s">
        <v>34</v>
      </c>
      <c r="E53" s="10"/>
      <c r="F53" s="26" t="s">
        <v>35</v>
      </c>
      <c r="G53" s="10"/>
      <c r="H53" s="9">
        <v>6</v>
      </c>
      <c r="I53" s="11">
        <v>1.25</v>
      </c>
    </row>
    <row r="54" spans="1:13" ht="62.5" thickBot="1" x14ac:dyDescent="0.4">
      <c r="A54" s="15"/>
      <c r="B54" s="10"/>
      <c r="C54" s="12" t="s">
        <v>14</v>
      </c>
      <c r="D54" s="13" t="s">
        <v>36</v>
      </c>
      <c r="E54" s="10"/>
      <c r="F54" s="48" t="s">
        <v>37</v>
      </c>
      <c r="G54" s="10"/>
      <c r="H54" s="9">
        <v>7</v>
      </c>
      <c r="I54" s="11">
        <v>1.25</v>
      </c>
    </row>
    <row r="55" spans="1:13" ht="16" thickBot="1" x14ac:dyDescent="0.4">
      <c r="A55" s="41" t="s">
        <v>40</v>
      </c>
      <c r="B55" s="82" t="s">
        <v>135</v>
      </c>
      <c r="C55" s="83"/>
      <c r="D55" s="83"/>
      <c r="E55" s="83"/>
      <c r="F55" s="83"/>
      <c r="G55" s="83"/>
      <c r="H55" s="84"/>
      <c r="I55" s="42">
        <f>SUM(I56:I80)</f>
        <v>26</v>
      </c>
    </row>
    <row r="56" spans="1:13" ht="16" thickBot="1" x14ac:dyDescent="0.4">
      <c r="A56" s="15">
        <v>1</v>
      </c>
      <c r="B56" s="10" t="s">
        <v>39</v>
      </c>
      <c r="C56" s="12"/>
      <c r="D56" s="13"/>
      <c r="E56" s="13"/>
      <c r="F56" s="13"/>
      <c r="G56" s="10"/>
      <c r="H56" s="9"/>
      <c r="I56" s="11"/>
      <c r="M56" s="51"/>
    </row>
    <row r="57" spans="1:13" ht="109" thickBot="1" x14ac:dyDescent="0.4">
      <c r="A57" s="15"/>
      <c r="B57" s="10"/>
      <c r="C57" s="12" t="s">
        <v>14</v>
      </c>
      <c r="D57" s="13" t="s">
        <v>114</v>
      </c>
      <c r="E57" s="13"/>
      <c r="F57" s="13" t="s">
        <v>97</v>
      </c>
      <c r="G57" s="10"/>
      <c r="H57" s="9">
        <v>1</v>
      </c>
      <c r="I57" s="11">
        <v>1.5</v>
      </c>
      <c r="M57" s="51"/>
    </row>
    <row r="58" spans="1:13" ht="109" thickBot="1" x14ac:dyDescent="0.4">
      <c r="A58" s="15"/>
      <c r="B58" s="10"/>
      <c r="C58" s="12" t="s">
        <v>14</v>
      </c>
      <c r="D58" s="13" t="s">
        <v>115</v>
      </c>
      <c r="E58" s="13"/>
      <c r="F58" s="13" t="s">
        <v>98</v>
      </c>
      <c r="G58" s="10"/>
      <c r="H58" s="9">
        <v>1</v>
      </c>
      <c r="I58" s="11">
        <v>1.5</v>
      </c>
    </row>
    <row r="59" spans="1:13" ht="109" thickBot="1" x14ac:dyDescent="0.4">
      <c r="A59" s="15"/>
      <c r="B59" s="10"/>
      <c r="C59" s="12" t="s">
        <v>14</v>
      </c>
      <c r="D59" s="13" t="s">
        <v>125</v>
      </c>
      <c r="E59" s="13"/>
      <c r="F59" s="13" t="s">
        <v>126</v>
      </c>
      <c r="G59" s="10"/>
      <c r="H59" s="9">
        <v>1</v>
      </c>
      <c r="I59" s="11">
        <v>2</v>
      </c>
    </row>
    <row r="60" spans="1:13" ht="78" thickBot="1" x14ac:dyDescent="0.4">
      <c r="A60" s="15"/>
      <c r="B60" s="10"/>
      <c r="C60" s="12" t="s">
        <v>14</v>
      </c>
      <c r="D60" s="13" t="s">
        <v>127</v>
      </c>
      <c r="E60" s="13"/>
      <c r="F60" s="13" t="s">
        <v>128</v>
      </c>
      <c r="G60" s="10"/>
      <c r="H60" s="9">
        <v>1</v>
      </c>
      <c r="I60" s="11">
        <v>1</v>
      </c>
    </row>
    <row r="61" spans="1:13" ht="16" thickBot="1" x14ac:dyDescent="0.4">
      <c r="A61" s="71">
        <v>2</v>
      </c>
      <c r="B61" s="10" t="s">
        <v>41</v>
      </c>
      <c r="C61" s="62"/>
      <c r="D61" s="62"/>
      <c r="E61" s="62"/>
      <c r="F61" s="62"/>
      <c r="G61" s="62"/>
      <c r="H61" s="65"/>
      <c r="I61" s="72"/>
    </row>
    <row r="62" spans="1:13" ht="78" thickBot="1" x14ac:dyDescent="0.4">
      <c r="A62" s="71"/>
      <c r="B62" s="48"/>
      <c r="C62" s="73" t="s">
        <v>14</v>
      </c>
      <c r="D62" s="10" t="s">
        <v>64</v>
      </c>
      <c r="E62" s="62"/>
      <c r="F62" s="13" t="s">
        <v>96</v>
      </c>
      <c r="G62" s="62"/>
      <c r="H62" s="65">
        <v>1</v>
      </c>
      <c r="I62" s="72">
        <v>0.5</v>
      </c>
    </row>
    <row r="63" spans="1:13" ht="62.5" thickBot="1" x14ac:dyDescent="0.4">
      <c r="A63" s="37"/>
      <c r="B63" s="49"/>
      <c r="C63" s="32" t="s">
        <v>14</v>
      </c>
      <c r="D63" s="33" t="s">
        <v>116</v>
      </c>
      <c r="E63" s="33"/>
      <c r="F63" s="13" t="s">
        <v>66</v>
      </c>
      <c r="G63" s="68"/>
      <c r="H63" s="69">
        <v>1</v>
      </c>
      <c r="I63" s="70">
        <v>1</v>
      </c>
    </row>
    <row r="64" spans="1:13" ht="93.5" thickBot="1" x14ac:dyDescent="0.4">
      <c r="A64" s="37"/>
      <c r="B64" s="49"/>
      <c r="C64" s="12" t="s">
        <v>14</v>
      </c>
      <c r="D64" s="13" t="s">
        <v>21</v>
      </c>
      <c r="E64" s="13"/>
      <c r="F64" s="13" t="s">
        <v>65</v>
      </c>
      <c r="G64" s="10"/>
      <c r="H64" s="9">
        <v>1</v>
      </c>
      <c r="I64" s="11">
        <v>1</v>
      </c>
    </row>
    <row r="65" spans="1:9" ht="93.5" thickBot="1" x14ac:dyDescent="0.4">
      <c r="A65" s="37"/>
      <c r="B65" s="49"/>
      <c r="C65" s="12" t="s">
        <v>14</v>
      </c>
      <c r="D65" s="13" t="s">
        <v>22</v>
      </c>
      <c r="E65" s="13"/>
      <c r="F65" s="13" t="s">
        <v>65</v>
      </c>
      <c r="G65" s="10"/>
      <c r="H65" s="9">
        <v>1</v>
      </c>
      <c r="I65" s="11">
        <v>1</v>
      </c>
    </row>
    <row r="66" spans="1:9" ht="93.5" thickBot="1" x14ac:dyDescent="0.4">
      <c r="A66" s="37"/>
      <c r="B66" s="49"/>
      <c r="C66" s="12" t="s">
        <v>14</v>
      </c>
      <c r="D66" s="13" t="s">
        <v>23</v>
      </c>
      <c r="E66" s="13"/>
      <c r="F66" s="13" t="s">
        <v>65</v>
      </c>
      <c r="G66" s="10"/>
      <c r="H66" s="9">
        <v>1</v>
      </c>
      <c r="I66" s="11">
        <v>1</v>
      </c>
    </row>
    <row r="67" spans="1:9" ht="31.5" thickBot="1" x14ac:dyDescent="0.4">
      <c r="A67" s="37">
        <v>3</v>
      </c>
      <c r="B67" s="10" t="s">
        <v>67</v>
      </c>
      <c r="C67" s="32"/>
      <c r="D67" s="33"/>
      <c r="E67" s="33"/>
      <c r="F67" s="33"/>
      <c r="G67" s="31"/>
      <c r="H67" s="34"/>
      <c r="I67" s="40"/>
    </row>
    <row r="68" spans="1:9" ht="93.5" thickBot="1" x14ac:dyDescent="0.4">
      <c r="A68" s="37"/>
      <c r="B68" s="31"/>
      <c r="C68" s="32" t="s">
        <v>14</v>
      </c>
      <c r="D68" s="13" t="s">
        <v>117</v>
      </c>
      <c r="E68" s="13"/>
      <c r="F68" s="13" t="s">
        <v>71</v>
      </c>
      <c r="G68" s="31"/>
      <c r="H68" s="34">
        <v>4</v>
      </c>
      <c r="I68" s="40">
        <v>1</v>
      </c>
    </row>
    <row r="69" spans="1:9" ht="47" thickBot="1" x14ac:dyDescent="0.4">
      <c r="A69" s="37"/>
      <c r="B69" s="31"/>
      <c r="C69" s="32" t="s">
        <v>14</v>
      </c>
      <c r="D69" s="13" t="s">
        <v>70</v>
      </c>
      <c r="E69" s="13"/>
      <c r="F69" s="13" t="s">
        <v>72</v>
      </c>
      <c r="G69" s="31"/>
      <c r="H69" s="34">
        <v>4</v>
      </c>
      <c r="I69" s="40">
        <v>1</v>
      </c>
    </row>
    <row r="70" spans="1:9" ht="62.5" thickBot="1" x14ac:dyDescent="0.4">
      <c r="A70" s="37"/>
      <c r="B70" s="31"/>
      <c r="C70" s="32" t="s">
        <v>14</v>
      </c>
      <c r="D70" s="13" t="s">
        <v>118</v>
      </c>
      <c r="E70" s="13"/>
      <c r="F70" s="13" t="s">
        <v>68</v>
      </c>
      <c r="G70" s="31"/>
      <c r="H70" s="34">
        <v>4</v>
      </c>
      <c r="I70" s="40">
        <v>1</v>
      </c>
    </row>
    <row r="71" spans="1:9" ht="93.5" thickBot="1" x14ac:dyDescent="0.4">
      <c r="A71" s="37"/>
      <c r="B71" s="31"/>
      <c r="C71" s="32" t="s">
        <v>14</v>
      </c>
      <c r="D71" s="13" t="s">
        <v>119</v>
      </c>
      <c r="E71" s="13"/>
      <c r="F71" s="13" t="s">
        <v>69</v>
      </c>
      <c r="G71" s="31"/>
      <c r="H71" s="34">
        <v>4</v>
      </c>
      <c r="I71" s="40">
        <v>2</v>
      </c>
    </row>
    <row r="72" spans="1:9" ht="31.5" thickBot="1" x14ac:dyDescent="0.4">
      <c r="A72" s="30">
        <v>4</v>
      </c>
      <c r="B72" s="31" t="s">
        <v>24</v>
      </c>
      <c r="C72" s="31"/>
      <c r="D72" s="31"/>
      <c r="E72" s="32"/>
      <c r="F72" s="33"/>
      <c r="G72" s="31"/>
      <c r="H72" s="34"/>
      <c r="I72" s="40"/>
    </row>
    <row r="73" spans="1:9" ht="62.5" thickBot="1" x14ac:dyDescent="0.4">
      <c r="A73" s="15"/>
      <c r="B73" s="10"/>
      <c r="C73" s="12" t="s">
        <v>14</v>
      </c>
      <c r="D73" s="13" t="s">
        <v>94</v>
      </c>
      <c r="E73" s="10"/>
      <c r="F73" s="10" t="s">
        <v>95</v>
      </c>
      <c r="G73" s="10"/>
      <c r="H73" s="9">
        <v>4</v>
      </c>
      <c r="I73" s="11">
        <v>2</v>
      </c>
    </row>
    <row r="74" spans="1:9" ht="62.5" thickBot="1" x14ac:dyDescent="0.4">
      <c r="A74" s="16"/>
      <c r="B74" s="10"/>
      <c r="C74" s="12" t="s">
        <v>14</v>
      </c>
      <c r="D74" s="13" t="s">
        <v>25</v>
      </c>
      <c r="E74" s="10"/>
      <c r="F74" s="17" t="s">
        <v>26</v>
      </c>
      <c r="G74" s="10"/>
      <c r="H74" s="9">
        <v>5</v>
      </c>
      <c r="I74" s="11">
        <v>2</v>
      </c>
    </row>
    <row r="75" spans="1:9" ht="78" thickBot="1" x14ac:dyDescent="0.4">
      <c r="A75" s="15"/>
      <c r="B75" s="10"/>
      <c r="C75" s="12" t="s">
        <v>14</v>
      </c>
      <c r="D75" s="13" t="s">
        <v>27</v>
      </c>
      <c r="E75" s="10"/>
      <c r="F75" s="10" t="s">
        <v>28</v>
      </c>
      <c r="G75" s="10"/>
      <c r="H75" s="9">
        <v>4</v>
      </c>
      <c r="I75" s="11">
        <v>1</v>
      </c>
    </row>
    <row r="76" spans="1:9" ht="31.5" thickBot="1" x14ac:dyDescent="0.4">
      <c r="A76" s="15"/>
      <c r="B76" s="10"/>
      <c r="C76" s="12" t="s">
        <v>14</v>
      </c>
      <c r="D76" s="13" t="s">
        <v>29</v>
      </c>
      <c r="E76" s="10"/>
      <c r="F76" s="10" t="s">
        <v>30</v>
      </c>
      <c r="G76" s="10"/>
      <c r="H76" s="9">
        <v>2</v>
      </c>
      <c r="I76" s="11">
        <v>2</v>
      </c>
    </row>
    <row r="77" spans="1:9" ht="47" thickBot="1" x14ac:dyDescent="0.4">
      <c r="A77" s="15"/>
      <c r="B77" s="10"/>
      <c r="C77" s="12" t="s">
        <v>14</v>
      </c>
      <c r="D77" s="13" t="s">
        <v>31</v>
      </c>
      <c r="E77" s="10"/>
      <c r="F77" s="10" t="s">
        <v>32</v>
      </c>
      <c r="G77" s="10"/>
      <c r="H77" s="9">
        <v>1</v>
      </c>
      <c r="I77" s="11">
        <v>1</v>
      </c>
    </row>
    <row r="78" spans="1:9" ht="31.5" thickBot="1" x14ac:dyDescent="0.4">
      <c r="A78" s="16">
        <v>5</v>
      </c>
      <c r="B78" s="10" t="s">
        <v>33</v>
      </c>
      <c r="C78" s="10"/>
      <c r="D78" s="10"/>
      <c r="E78" s="12"/>
      <c r="F78" s="13"/>
      <c r="G78" s="10"/>
      <c r="H78" s="9"/>
      <c r="I78" s="11"/>
    </row>
    <row r="79" spans="1:9" ht="47" thickBot="1" x14ac:dyDescent="0.4">
      <c r="A79" s="16"/>
      <c r="B79" s="10"/>
      <c r="C79" s="12" t="s">
        <v>14</v>
      </c>
      <c r="D79" s="13" t="s">
        <v>34</v>
      </c>
      <c r="E79" s="10"/>
      <c r="F79" s="26" t="s">
        <v>35</v>
      </c>
      <c r="G79" s="10"/>
      <c r="H79" s="9">
        <v>6</v>
      </c>
      <c r="I79" s="11">
        <v>1.25</v>
      </c>
    </row>
    <row r="80" spans="1:9" ht="62.5" thickBot="1" x14ac:dyDescent="0.4">
      <c r="A80" s="15"/>
      <c r="B80" s="10"/>
      <c r="C80" s="12" t="s">
        <v>14</v>
      </c>
      <c r="D80" s="13" t="s">
        <v>36</v>
      </c>
      <c r="E80" s="10"/>
      <c r="F80" s="48" t="s">
        <v>37</v>
      </c>
      <c r="G80" s="10"/>
      <c r="H80" s="9">
        <v>7</v>
      </c>
      <c r="I80" s="11">
        <v>1.25</v>
      </c>
    </row>
    <row r="81" spans="1:9" ht="30" customHeight="1" thickBot="1" x14ac:dyDescent="0.4">
      <c r="A81" s="41" t="s">
        <v>53</v>
      </c>
      <c r="B81" s="82" t="s">
        <v>137</v>
      </c>
      <c r="C81" s="83"/>
      <c r="D81" s="83"/>
      <c r="E81" s="83"/>
      <c r="F81" s="83"/>
      <c r="G81" s="83"/>
      <c r="H81" s="84"/>
      <c r="I81" s="42">
        <f>SUM(I82:I103)</f>
        <v>24</v>
      </c>
    </row>
    <row r="82" spans="1:9" ht="16" thickBot="1" x14ac:dyDescent="0.4">
      <c r="A82" s="15">
        <v>1</v>
      </c>
      <c r="B82" s="10" t="s">
        <v>77</v>
      </c>
      <c r="C82" s="12"/>
      <c r="D82" s="13"/>
      <c r="E82" s="13"/>
      <c r="F82" s="62"/>
      <c r="G82" s="10"/>
      <c r="H82" s="9"/>
      <c r="I82" s="11"/>
    </row>
    <row r="83" spans="1:9" ht="78" thickBot="1" x14ac:dyDescent="0.4">
      <c r="A83" s="15"/>
      <c r="B83" s="10"/>
      <c r="C83" s="12" t="s">
        <v>14</v>
      </c>
      <c r="D83" s="13" t="s">
        <v>129</v>
      </c>
      <c r="E83" s="13"/>
      <c r="F83" s="13" t="s">
        <v>130</v>
      </c>
      <c r="G83" s="10"/>
      <c r="H83" s="9">
        <v>1</v>
      </c>
      <c r="I83" s="11">
        <v>1</v>
      </c>
    </row>
    <row r="84" spans="1:9" ht="62.5" thickBot="1" x14ac:dyDescent="0.4">
      <c r="A84" s="15"/>
      <c r="B84" s="10"/>
      <c r="C84" s="12" t="s">
        <v>14</v>
      </c>
      <c r="D84" s="13" t="s">
        <v>105</v>
      </c>
      <c r="E84" s="13"/>
      <c r="F84" s="13" t="s">
        <v>73</v>
      </c>
      <c r="G84" s="10"/>
      <c r="H84" s="9">
        <v>4</v>
      </c>
      <c r="I84" s="11">
        <v>1</v>
      </c>
    </row>
    <row r="85" spans="1:9" ht="93.5" thickBot="1" x14ac:dyDescent="0.4">
      <c r="A85" s="15"/>
      <c r="B85" s="10"/>
      <c r="C85" s="12" t="s">
        <v>14</v>
      </c>
      <c r="D85" s="13" t="s">
        <v>106</v>
      </c>
      <c r="E85" s="13"/>
      <c r="F85" s="13" t="s">
        <v>75</v>
      </c>
      <c r="G85" s="10"/>
      <c r="H85" s="9">
        <v>4</v>
      </c>
      <c r="I85" s="11">
        <v>1</v>
      </c>
    </row>
    <row r="86" spans="1:9" ht="93.5" thickBot="1" x14ac:dyDescent="0.4">
      <c r="A86" s="15"/>
      <c r="B86" s="10"/>
      <c r="C86" s="12" t="s">
        <v>14</v>
      </c>
      <c r="D86" s="13" t="s">
        <v>107</v>
      </c>
      <c r="E86" s="13"/>
      <c r="F86" s="13" t="s">
        <v>74</v>
      </c>
      <c r="G86" s="10"/>
      <c r="H86" s="9">
        <v>4</v>
      </c>
      <c r="I86" s="11">
        <v>1.5</v>
      </c>
    </row>
    <row r="87" spans="1:9" ht="62.5" thickBot="1" x14ac:dyDescent="0.4">
      <c r="A87" s="15"/>
      <c r="B87" s="10"/>
      <c r="C87" s="12" t="s">
        <v>14</v>
      </c>
      <c r="D87" s="13" t="s">
        <v>101</v>
      </c>
      <c r="E87" s="13"/>
      <c r="F87" s="13" t="s">
        <v>76</v>
      </c>
      <c r="G87" s="10"/>
      <c r="H87" s="9">
        <v>4</v>
      </c>
      <c r="I87" s="11">
        <v>1</v>
      </c>
    </row>
    <row r="88" spans="1:9" ht="16" thickBot="1" x14ac:dyDescent="0.4">
      <c r="A88" s="15"/>
      <c r="B88" s="10" t="s">
        <v>133</v>
      </c>
      <c r="C88" s="12"/>
      <c r="D88" s="13"/>
      <c r="E88" s="13"/>
      <c r="F88" s="13"/>
      <c r="G88" s="10"/>
      <c r="H88" s="9"/>
      <c r="I88" s="11"/>
    </row>
    <row r="89" spans="1:9" ht="78" thickBot="1" x14ac:dyDescent="0.4">
      <c r="A89" s="15"/>
      <c r="B89" s="10"/>
      <c r="C89" s="12" t="s">
        <v>14</v>
      </c>
      <c r="D89" s="10" t="s">
        <v>131</v>
      </c>
      <c r="E89" s="13"/>
      <c r="F89" s="13" t="s">
        <v>132</v>
      </c>
      <c r="G89" s="10"/>
      <c r="H89" s="9">
        <v>1</v>
      </c>
      <c r="I89" s="11">
        <v>2</v>
      </c>
    </row>
    <row r="90" spans="1:9" ht="78" thickBot="1" x14ac:dyDescent="0.4">
      <c r="A90" s="15"/>
      <c r="B90" s="10"/>
      <c r="C90" s="12" t="s">
        <v>14</v>
      </c>
      <c r="D90" s="13" t="s">
        <v>102</v>
      </c>
      <c r="E90" s="13"/>
      <c r="F90" s="13" t="s">
        <v>120</v>
      </c>
      <c r="G90" s="10"/>
      <c r="H90" s="9">
        <v>1</v>
      </c>
      <c r="I90" s="11">
        <v>2</v>
      </c>
    </row>
    <row r="91" spans="1:9" ht="31.5" thickBot="1" x14ac:dyDescent="0.4">
      <c r="A91" s="15"/>
      <c r="B91" s="10" t="s">
        <v>78</v>
      </c>
      <c r="C91" s="12"/>
      <c r="D91" s="13"/>
      <c r="E91" s="13"/>
      <c r="F91" s="13"/>
      <c r="G91" s="10"/>
      <c r="H91" s="9"/>
      <c r="I91" s="11"/>
    </row>
    <row r="92" spans="1:9" ht="109" thickBot="1" x14ac:dyDescent="0.4">
      <c r="A92" s="15"/>
      <c r="B92" s="10"/>
      <c r="C92" s="12" t="s">
        <v>14</v>
      </c>
      <c r="D92" s="13" t="s">
        <v>103</v>
      </c>
      <c r="E92" s="13"/>
      <c r="F92" s="13" t="s">
        <v>104</v>
      </c>
      <c r="G92" s="10"/>
      <c r="H92" s="9">
        <v>4</v>
      </c>
      <c r="I92" s="11">
        <v>2</v>
      </c>
    </row>
    <row r="93" spans="1:9" ht="62.5" thickBot="1" x14ac:dyDescent="0.4">
      <c r="A93" s="15"/>
      <c r="B93" s="10"/>
      <c r="C93" s="12" t="s">
        <v>14</v>
      </c>
      <c r="D93" s="13" t="s">
        <v>108</v>
      </c>
      <c r="E93" s="13"/>
      <c r="F93" s="13" t="s">
        <v>80</v>
      </c>
      <c r="G93" s="10"/>
      <c r="H93" s="9">
        <v>4</v>
      </c>
      <c r="I93" s="11">
        <v>1</v>
      </c>
    </row>
    <row r="94" spans="1:9" ht="47" thickBot="1" x14ac:dyDescent="0.4">
      <c r="A94" s="15"/>
      <c r="B94" s="10"/>
      <c r="C94" s="12" t="s">
        <v>14</v>
      </c>
      <c r="D94" s="13" t="s">
        <v>79</v>
      </c>
      <c r="E94" s="13"/>
      <c r="F94" s="13" t="s">
        <v>81</v>
      </c>
      <c r="G94" s="10"/>
      <c r="H94" s="9">
        <v>4</v>
      </c>
      <c r="I94" s="11">
        <v>1</v>
      </c>
    </row>
    <row r="95" spans="1:9" ht="31.5" thickBot="1" x14ac:dyDescent="0.4">
      <c r="A95" s="16">
        <v>3</v>
      </c>
      <c r="B95" s="10" t="s">
        <v>24</v>
      </c>
      <c r="C95" s="10"/>
      <c r="D95" s="10"/>
      <c r="E95" s="12"/>
      <c r="F95" s="13"/>
      <c r="G95" s="10"/>
      <c r="H95" s="9"/>
      <c r="I95" s="11"/>
    </row>
    <row r="96" spans="1:9" ht="62.5" thickBot="1" x14ac:dyDescent="0.4">
      <c r="A96" s="15"/>
      <c r="B96" s="10"/>
      <c r="C96" s="12" t="s">
        <v>14</v>
      </c>
      <c r="D96" s="13" t="s">
        <v>94</v>
      </c>
      <c r="E96" s="10"/>
      <c r="F96" s="10" t="s">
        <v>95</v>
      </c>
      <c r="G96" s="10"/>
      <c r="H96" s="9">
        <v>4</v>
      </c>
      <c r="I96" s="11">
        <v>2</v>
      </c>
    </row>
    <row r="97" spans="1:22" ht="62.5" thickBot="1" x14ac:dyDescent="0.4">
      <c r="A97" s="16"/>
      <c r="B97" s="10"/>
      <c r="C97" s="12" t="s">
        <v>14</v>
      </c>
      <c r="D97" s="13" t="s">
        <v>25</v>
      </c>
      <c r="E97" s="10"/>
      <c r="F97" s="17" t="s">
        <v>26</v>
      </c>
      <c r="G97" s="10"/>
      <c r="H97" s="9">
        <v>5</v>
      </c>
      <c r="I97" s="11">
        <v>2</v>
      </c>
    </row>
    <row r="98" spans="1:22" ht="78" thickBot="1" x14ac:dyDescent="0.4">
      <c r="A98" s="15"/>
      <c r="B98" s="10"/>
      <c r="C98" s="12" t="s">
        <v>14</v>
      </c>
      <c r="D98" s="13" t="s">
        <v>27</v>
      </c>
      <c r="E98" s="10"/>
      <c r="F98" s="10" t="s">
        <v>28</v>
      </c>
      <c r="G98" s="10"/>
      <c r="H98" s="9">
        <v>4</v>
      </c>
      <c r="I98" s="11">
        <v>1</v>
      </c>
    </row>
    <row r="99" spans="1:22" ht="31.5" thickBot="1" x14ac:dyDescent="0.4">
      <c r="A99" s="15"/>
      <c r="B99" s="10"/>
      <c r="C99" s="12" t="s">
        <v>14</v>
      </c>
      <c r="D99" s="13" t="s">
        <v>29</v>
      </c>
      <c r="E99" s="10"/>
      <c r="F99" s="10" t="s">
        <v>30</v>
      </c>
      <c r="G99" s="10"/>
      <c r="H99" s="9">
        <v>2</v>
      </c>
      <c r="I99" s="11">
        <v>2</v>
      </c>
    </row>
    <row r="100" spans="1:22" ht="47" thickBot="1" x14ac:dyDescent="0.4">
      <c r="A100" s="15"/>
      <c r="B100" s="10"/>
      <c r="C100" s="12" t="s">
        <v>14</v>
      </c>
      <c r="D100" s="13" t="s">
        <v>31</v>
      </c>
      <c r="E100" s="10"/>
      <c r="F100" s="10" t="s">
        <v>32</v>
      </c>
      <c r="G100" s="10"/>
      <c r="H100" s="9">
        <v>1</v>
      </c>
      <c r="I100" s="11">
        <v>1</v>
      </c>
    </row>
    <row r="101" spans="1:22" ht="31.5" thickBot="1" x14ac:dyDescent="0.4">
      <c r="A101" s="16">
        <v>4</v>
      </c>
      <c r="B101" s="10" t="s">
        <v>33</v>
      </c>
      <c r="C101" s="10"/>
      <c r="D101" s="10"/>
      <c r="E101" s="12"/>
      <c r="F101" s="13"/>
      <c r="G101" s="10"/>
      <c r="H101" s="9"/>
      <c r="I101" s="11"/>
    </row>
    <row r="102" spans="1:22" ht="47" thickBot="1" x14ac:dyDescent="0.4">
      <c r="A102" s="16"/>
      <c r="B102" s="10"/>
      <c r="C102" s="12" t="s">
        <v>14</v>
      </c>
      <c r="D102" s="13" t="s">
        <v>34</v>
      </c>
      <c r="E102" s="10"/>
      <c r="F102" s="26" t="s">
        <v>35</v>
      </c>
      <c r="G102" s="10"/>
      <c r="H102" s="9">
        <v>6</v>
      </c>
      <c r="I102" s="11">
        <v>1.25</v>
      </c>
    </row>
    <row r="103" spans="1:22" ht="62.5" thickBot="1" x14ac:dyDescent="0.4">
      <c r="A103" s="15"/>
      <c r="B103" s="10"/>
      <c r="C103" s="12" t="s">
        <v>14</v>
      </c>
      <c r="D103" s="13" t="s">
        <v>36</v>
      </c>
      <c r="E103" s="10"/>
      <c r="F103" s="48" t="s">
        <v>37</v>
      </c>
      <c r="G103" s="10"/>
      <c r="H103" s="9">
        <v>7</v>
      </c>
      <c r="I103" s="11">
        <v>1.25</v>
      </c>
    </row>
    <row r="104" spans="1:22" ht="30" customHeight="1" thickBot="1" x14ac:dyDescent="0.5">
      <c r="A104" s="18"/>
      <c r="B104" s="19"/>
      <c r="C104" s="19"/>
      <c r="D104" s="19"/>
      <c r="E104" s="19"/>
      <c r="F104" s="19"/>
      <c r="G104" s="20" t="s">
        <v>58</v>
      </c>
      <c r="H104" s="21"/>
      <c r="I104" s="22">
        <f>I7+I34+I55+I81</f>
        <v>100</v>
      </c>
    </row>
    <row r="105" spans="1:22" ht="15.5" x14ac:dyDescent="0.35">
      <c r="P105" s="8"/>
      <c r="Q105" s="8"/>
      <c r="R105" s="8"/>
      <c r="S105" s="8"/>
      <c r="T105" s="8"/>
      <c r="U105" s="8"/>
      <c r="V105" s="8"/>
    </row>
    <row r="106" spans="1:22" ht="15.5" x14ac:dyDescent="0.35">
      <c r="K106" s="74"/>
      <c r="L106" s="74"/>
      <c r="M106" s="74"/>
      <c r="N106" s="74"/>
      <c r="O106" s="74"/>
      <c r="P106" s="74"/>
      <c r="Q106" s="74"/>
      <c r="R106" s="8"/>
      <c r="S106" s="8"/>
      <c r="T106" s="8"/>
      <c r="U106" s="8"/>
      <c r="V106" s="8"/>
    </row>
    <row r="107" spans="1:22" ht="15.5" x14ac:dyDescent="0.35">
      <c r="K107" s="59"/>
      <c r="L107" s="75"/>
      <c r="M107" s="75"/>
      <c r="N107" s="75"/>
      <c r="O107" s="75"/>
      <c r="P107" s="59"/>
      <c r="Q107" s="59"/>
    </row>
    <row r="108" spans="1:22" x14ac:dyDescent="0.35">
      <c r="K108" s="59"/>
      <c r="L108" s="59"/>
      <c r="M108" s="59"/>
      <c r="N108" s="59"/>
      <c r="O108" s="59"/>
      <c r="P108" s="59"/>
      <c r="Q108" s="59"/>
    </row>
    <row r="109" spans="1:22" x14ac:dyDescent="0.35">
      <c r="K109" s="59"/>
      <c r="L109" s="59"/>
      <c r="M109" s="59"/>
      <c r="N109" s="59"/>
      <c r="O109" s="59"/>
      <c r="P109" s="59"/>
      <c r="Q109" s="59"/>
    </row>
    <row r="110" spans="1:22" x14ac:dyDescent="0.35">
      <c r="K110" s="59"/>
      <c r="L110" s="59"/>
      <c r="M110" s="59"/>
      <c r="N110" s="59"/>
      <c r="O110" s="59"/>
      <c r="P110" s="59"/>
      <c r="Q110" s="59"/>
    </row>
    <row r="111" spans="1:22" x14ac:dyDescent="0.35">
      <c r="K111" s="59"/>
      <c r="L111" s="59"/>
      <c r="M111" s="59"/>
      <c r="N111" s="59"/>
      <c r="O111" s="59"/>
      <c r="P111" s="59"/>
      <c r="Q111" s="59"/>
    </row>
    <row r="112" spans="1:22" ht="15.5" x14ac:dyDescent="0.35">
      <c r="K112" s="74"/>
      <c r="L112" s="59"/>
      <c r="M112" s="59"/>
      <c r="N112" s="59"/>
      <c r="O112" s="59"/>
      <c r="P112" s="59"/>
      <c r="Q112" s="59"/>
    </row>
    <row r="113" spans="11:17" x14ac:dyDescent="0.35">
      <c r="K113" s="59"/>
      <c r="L113" s="59"/>
      <c r="M113" s="59"/>
      <c r="N113" s="59"/>
      <c r="O113" s="59"/>
      <c r="P113" s="59"/>
      <c r="Q113" s="59"/>
    </row>
    <row r="114" spans="11:17" x14ac:dyDescent="0.35">
      <c r="K114" s="59"/>
      <c r="L114" s="59"/>
      <c r="M114" s="59"/>
      <c r="N114" s="59"/>
      <c r="O114" s="59"/>
      <c r="P114" s="59"/>
      <c r="Q114" s="59"/>
    </row>
    <row r="115" spans="11:17" x14ac:dyDescent="0.35">
      <c r="K115" s="59"/>
      <c r="L115" s="59"/>
      <c r="M115" s="59"/>
      <c r="N115" s="59"/>
      <c r="O115" s="59"/>
      <c r="P115" s="59"/>
      <c r="Q115" s="59"/>
    </row>
    <row r="116" spans="11:17" x14ac:dyDescent="0.35">
      <c r="K116" s="59"/>
      <c r="L116" s="59"/>
      <c r="M116" s="59"/>
      <c r="N116" s="59"/>
      <c r="O116" s="59"/>
      <c r="P116" s="59"/>
      <c r="Q116" s="59"/>
    </row>
    <row r="117" spans="11:17" x14ac:dyDescent="0.35">
      <c r="K117" s="59"/>
      <c r="L117" s="59"/>
      <c r="M117" s="59"/>
      <c r="N117" s="59"/>
      <c r="O117" s="59"/>
      <c r="P117" s="59"/>
      <c r="Q117" s="59"/>
    </row>
  </sheetData>
  <mergeCells count="4">
    <mergeCell ref="B7:H7"/>
    <mergeCell ref="B34:H34"/>
    <mergeCell ref="B55:H55"/>
    <mergeCell ref="B81:H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5" sqref="B15"/>
    </sheetView>
  </sheetViews>
  <sheetFormatPr defaultRowHeight="14.5" x14ac:dyDescent="0.35"/>
  <cols>
    <col min="2" max="2" width="66.6328125" customWidth="1"/>
  </cols>
  <sheetData>
    <row r="1" spans="1:2" ht="15.5" x14ac:dyDescent="0.35">
      <c r="A1" s="85" t="s">
        <v>139</v>
      </c>
      <c r="B1" s="86"/>
    </row>
    <row r="2" spans="1:2" ht="23" customHeight="1" x14ac:dyDescent="0.35">
      <c r="A2" s="87">
        <v>1</v>
      </c>
      <c r="B2" s="88" t="s">
        <v>140</v>
      </c>
    </row>
    <row r="3" spans="1:2" ht="20.5" customHeight="1" x14ac:dyDescent="0.35">
      <c r="A3" s="87">
        <v>2</v>
      </c>
      <c r="B3" s="88" t="s">
        <v>141</v>
      </c>
    </row>
    <row r="4" spans="1:2" ht="26.5" customHeight="1" x14ac:dyDescent="0.35">
      <c r="A4" s="87">
        <v>3</v>
      </c>
      <c r="B4" s="88" t="s">
        <v>142</v>
      </c>
    </row>
    <row r="5" spans="1:2" ht="24.5" customHeight="1" x14ac:dyDescent="0.35">
      <c r="A5" s="87">
        <v>4</v>
      </c>
      <c r="B5" s="89" t="s">
        <v>143</v>
      </c>
    </row>
    <row r="6" spans="1:2" ht="27" customHeight="1" x14ac:dyDescent="0.35">
      <c r="A6" s="87">
        <v>5</v>
      </c>
      <c r="B6" s="88" t="s">
        <v>144</v>
      </c>
    </row>
    <row r="7" spans="1:2" ht="29" customHeight="1" x14ac:dyDescent="0.35">
      <c r="A7" s="87">
        <v>6</v>
      </c>
      <c r="B7" s="88" t="s">
        <v>145</v>
      </c>
    </row>
    <row r="8" spans="1:2" ht="22.5" customHeight="1" x14ac:dyDescent="0.35">
      <c r="A8" s="87">
        <v>7</v>
      </c>
      <c r="B8" s="90" t="s">
        <v>146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 Тимофеев</dc:creator>
  <cp:lastModifiedBy>Артем</cp:lastModifiedBy>
  <dcterms:created xsi:type="dcterms:W3CDTF">2026-04-24T07:20:35Z</dcterms:created>
  <dcterms:modified xsi:type="dcterms:W3CDTF">2026-05-07T13:18:08Z</dcterms:modified>
</cp:coreProperties>
</file>